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ventura.sharepoint.com/sites/Vaksdalkommune242/Shared Documents/Anskaffelser/6.0 Dale barnehage/1. Konkurransedokumenter/1. Arbeidsdokumenter/"/>
    </mc:Choice>
  </mc:AlternateContent>
  <xr:revisionPtr revIDLastSave="391" documentId="8_{A9A8DB46-295C-4778-B6EE-644417A03EF8}" xr6:coauthVersionLast="47" xr6:coauthVersionMax="47" xr10:uidLastSave="{C6E5B5C4-EE03-43AE-B91D-65777FC7F215}"/>
  <bookViews>
    <workbookView xWindow="28695" yWindow="0" windowWidth="26010" windowHeight="20985" xr2:uid="{00000000-000D-0000-FFFF-FFFF00000000}"/>
  </bookViews>
  <sheets>
    <sheet name="Prisskjem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3" l="1"/>
  <c r="E28" i="3"/>
  <c r="E27" i="3"/>
  <c r="F36" i="3"/>
  <c r="F43" i="3" s="1"/>
  <c r="F52" i="3" s="1"/>
  <c r="F37" i="3"/>
  <c r="F40" i="3"/>
  <c r="F33" i="3"/>
  <c r="F34" i="3"/>
  <c r="F42" i="3"/>
  <c r="F41" i="3"/>
  <c r="F39" i="3"/>
  <c r="F35" i="3"/>
  <c r="F48" i="3"/>
  <c r="F47" i="3"/>
  <c r="E29" i="3" l="1"/>
  <c r="E11" i="3" s="1"/>
  <c r="F49" i="3"/>
</calcChain>
</file>

<file path=xl/sharedStrings.xml><?xml version="1.0" encoding="utf-8"?>
<sst xmlns="http://schemas.openxmlformats.org/spreadsheetml/2006/main" count="49" uniqueCount="47">
  <si>
    <t>Vedlegg E - Prisskjema</t>
  </si>
  <si>
    <r>
      <t xml:space="preserve">Totalentreprenøren skal i dette bilaget prise tilbudet i sin helhet. Alle priser skal oppgis i NOK ekskl. mva. 
Estimater i tabell 2 og 3 er kun for evalueringsformål, og er ikke bindende for oppdragsgiver eller totalentreprenøren. Totalentreprenøren skal </t>
    </r>
    <r>
      <rPr>
        <b/>
        <sz val="11"/>
        <color rgb="FF000000"/>
        <rFont val="Calibri"/>
        <scheme val="minor"/>
      </rPr>
      <t>kun</t>
    </r>
    <r>
      <rPr>
        <sz val="11"/>
        <color rgb="FF000000"/>
        <rFont val="Calibri"/>
        <scheme val="minor"/>
      </rPr>
      <t xml:space="preserve"> fylle ut gule celler. </t>
    </r>
  </si>
  <si>
    <t>Tabell 1 - Totalpris totalentreprise</t>
  </si>
  <si>
    <t xml:space="preserve">Totalentreprenøren sin "totalpris for totalentreprisen" hentes fra summering av delsummer for fase 1 og fase 2.  </t>
  </si>
  <si>
    <t>Totalpris totalentreprise</t>
  </si>
  <si>
    <t>Tabell 1.1 - Delsummer totalpris totalentreprise (til informasjon - inngår ikke i evalueringssum)</t>
  </si>
  <si>
    <t xml:space="preserve">Totalentreprenøren skal opplyse om delsummer for alle kategorier listet opp under. Delsummer skal inkludere alle nødvendige ytelser for å oppfylle kontraktsarbeidene.  
</t>
  </si>
  <si>
    <t>Kategori</t>
  </si>
  <si>
    <t>Delsum fase 1 i NOK ekskl. MVA</t>
  </si>
  <si>
    <t>Delsummer fase 2 i NOK ekskl. MVA</t>
  </si>
  <si>
    <t xml:space="preserve">Nødvendig prosjektering og søknad om dispensasjoner </t>
  </si>
  <si>
    <t xml:space="preserve">Fase 1 </t>
  </si>
  <si>
    <t xml:space="preserve">Prosjektering </t>
  </si>
  <si>
    <t>Fase 2</t>
  </si>
  <si>
    <t>Rigg og drift</t>
  </si>
  <si>
    <t>Bygning</t>
  </si>
  <si>
    <t>VVS - anlegg</t>
  </si>
  <si>
    <t>EL- anlegg</t>
  </si>
  <si>
    <t>Tele- og automatisering</t>
  </si>
  <si>
    <t>Andre installasjoner</t>
  </si>
  <si>
    <t>Utomhusanlegg</t>
  </si>
  <si>
    <t xml:space="preserve">Delsum Fase 1 </t>
  </si>
  <si>
    <t>Delsum Fase 2</t>
  </si>
  <si>
    <t>Totalpris totalentreprise ekskl. MVA</t>
  </si>
  <si>
    <t>Tabell 2 - Timepriser v/ regnings- og eller endringsarbeider</t>
  </si>
  <si>
    <t>Fag</t>
  </si>
  <si>
    <t>Estimerte timer for evaluering</t>
  </si>
  <si>
    <t>Timepris</t>
  </si>
  <si>
    <t>Sum</t>
  </si>
  <si>
    <t>Prosjektleder</t>
  </si>
  <si>
    <t>Prosjekteringsleder</t>
  </si>
  <si>
    <t>Anleggsleder / Produksjonsplanlegger</t>
  </si>
  <si>
    <t xml:space="preserve">Arealplanlegger </t>
  </si>
  <si>
    <t xml:space="preserve">Arkitekt og LARK </t>
  </si>
  <si>
    <t xml:space="preserve">IARK </t>
  </si>
  <si>
    <t>ITB-koordinator</t>
  </si>
  <si>
    <t>Ingeniør/saksbehandler</t>
  </si>
  <si>
    <t>Fagarbeider/montør</t>
  </si>
  <si>
    <t>Hjelpearbeider/lærling</t>
  </si>
  <si>
    <t>SUM timepriser v/ regnings- og eller endringsarbieder</t>
  </si>
  <si>
    <t xml:space="preserve">Tabell 3 - Påslag </t>
  </si>
  <si>
    <t>Estimat for evaluering</t>
  </si>
  <si>
    <t>Påslagsprosent</t>
  </si>
  <si>
    <t>UE og maskiner v/ regningsarbeider</t>
  </si>
  <si>
    <t>Materialer</t>
  </si>
  <si>
    <t>SUM påslag</t>
  </si>
  <si>
    <t>TOTALSUM TIL EVALUERING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</si>
</sst>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kr&quot;\ * #,##0.00_-;\-&quot;kr&quot;\ * #,##0.00_-;_-&quot;kr&quot;\ * &quot;-&quot;??_-;_-@_-"/>
    <numFmt numFmtId="165" formatCode="_-* #,##0.00_-;\-* #,##0.00_-;_-* &quot;-&quot;??_-;_-@_-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scheme val="minor"/>
    </font>
    <font>
      <sz val="8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99">
    <xf numFmtId="0" fontId="0" fillId="0" borderId="0" xfId="0"/>
    <xf numFmtId="0" fontId="0" fillId="0" borderId="1" xfId="0" applyBorder="1"/>
    <xf numFmtId="0" fontId="0" fillId="0" borderId="0" xfId="0" applyAlignment="1">
      <alignment horizontal="left" vertical="top" wrapText="1"/>
    </xf>
    <xf numFmtId="164" fontId="0" fillId="2" borderId="1" xfId="1" applyNumberFormat="1" applyFont="1" applyFill="1" applyBorder="1" applyAlignment="1">
      <alignment horizontal="left" vertical="top" wrapText="1"/>
    </xf>
    <xf numFmtId="164" fontId="0" fillId="4" borderId="1" xfId="0" applyNumberFormat="1" applyFill="1" applyBorder="1"/>
    <xf numFmtId="0" fontId="0" fillId="4" borderId="1" xfId="0" applyFill="1" applyBorder="1"/>
    <xf numFmtId="9" fontId="0" fillId="2" borderId="1" xfId="2" applyFont="1" applyFill="1" applyBorder="1"/>
    <xf numFmtId="0" fontId="0" fillId="4" borderId="1" xfId="0" applyFill="1" applyBorder="1" applyAlignment="1">
      <alignment horizontal="left"/>
    </xf>
    <xf numFmtId="164" fontId="0" fillId="0" borderId="1" xfId="1" applyNumberFormat="1" applyFont="1" applyFill="1" applyBorder="1"/>
    <xf numFmtId="0" fontId="0" fillId="0" borderId="0" xfId="0" applyAlignment="1">
      <alignment horizontal="center" vertical="top" wrapText="1"/>
    </xf>
    <xf numFmtId="0" fontId="5" fillId="0" borderId="0" xfId="0" applyFont="1"/>
    <xf numFmtId="0" fontId="0" fillId="4" borderId="13" xfId="0" applyFill="1" applyBorder="1" applyAlignment="1">
      <alignment horizontal="left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0" fillId="4" borderId="21" xfId="0" applyFill="1" applyBorder="1" applyAlignment="1">
      <alignment horizontal="left"/>
    </xf>
    <xf numFmtId="0" fontId="6" fillId="0" borderId="0" xfId="0" applyFont="1"/>
    <xf numFmtId="0" fontId="0" fillId="0" borderId="28" xfId="0" applyBorder="1"/>
    <xf numFmtId="164" fontId="0" fillId="4" borderId="29" xfId="1" applyNumberFormat="1" applyFont="1" applyFill="1" applyBorder="1" applyAlignment="1">
      <alignment horizontal="left" vertical="top" wrapText="1"/>
    </xf>
    <xf numFmtId="164" fontId="0" fillId="2" borderId="30" xfId="1" applyNumberFormat="1" applyFont="1" applyFill="1" applyBorder="1" applyAlignment="1">
      <alignment horizontal="left" vertical="top" wrapText="1"/>
    </xf>
    <xf numFmtId="0" fontId="0" fillId="0" borderId="31" xfId="0" applyBorder="1"/>
    <xf numFmtId="164" fontId="0" fillId="2" borderId="32" xfId="1" applyNumberFormat="1" applyFont="1" applyFill="1" applyBorder="1" applyAlignment="1">
      <alignment horizontal="left" vertical="top" wrapText="1"/>
    </xf>
    <xf numFmtId="0" fontId="0" fillId="0" borderId="31" xfId="0" applyBorder="1" applyAlignment="1">
      <alignment horizontal="left"/>
    </xf>
    <xf numFmtId="0" fontId="0" fillId="0" borderId="33" xfId="0" applyBorder="1"/>
    <xf numFmtId="164" fontId="0" fillId="2" borderId="34" xfId="1" applyNumberFormat="1" applyFont="1" applyFill="1" applyBorder="1" applyAlignment="1">
      <alignment horizontal="left" vertical="top" wrapText="1"/>
    </xf>
    <xf numFmtId="0" fontId="0" fillId="4" borderId="17" xfId="0" applyFill="1" applyBorder="1" applyAlignment="1">
      <alignment horizontal="left"/>
    </xf>
    <xf numFmtId="164" fontId="0" fillId="2" borderId="25" xfId="3" applyFont="1" applyFill="1" applyBorder="1" applyAlignment="1">
      <alignment horizontal="left"/>
    </xf>
    <xf numFmtId="0" fontId="0" fillId="4" borderId="36" xfId="0" applyFill="1" applyBorder="1"/>
    <xf numFmtId="0" fontId="0" fillId="0" borderId="35" xfId="0" applyBorder="1" applyAlignment="1">
      <alignment wrapText="1"/>
    </xf>
    <xf numFmtId="0" fontId="0" fillId="0" borderId="25" xfId="0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14" xfId="0" applyFill="1" applyBorder="1"/>
    <xf numFmtId="3" fontId="0" fillId="4" borderId="14" xfId="0" applyNumberFormat="1" applyFill="1" applyBorder="1" applyAlignment="1">
      <alignment horizontal="center"/>
    </xf>
    <xf numFmtId="0" fontId="0" fillId="4" borderId="44" xfId="0" applyFill="1" applyBorder="1"/>
    <xf numFmtId="0" fontId="6" fillId="0" borderId="31" xfId="0" applyFont="1" applyBorder="1"/>
    <xf numFmtId="0" fontId="6" fillId="4" borderId="1" xfId="0" applyFont="1" applyFill="1" applyBorder="1" applyAlignment="1">
      <alignment horizontal="center"/>
    </xf>
    <xf numFmtId="0" fontId="4" fillId="5" borderId="14" xfId="0" applyFont="1" applyFill="1" applyBorder="1" applyAlignment="1">
      <alignment horizontal="center"/>
    </xf>
    <xf numFmtId="0" fontId="4" fillId="5" borderId="37" xfId="0" applyFont="1" applyFill="1" applyBorder="1" applyAlignment="1">
      <alignment horizontal="center"/>
    </xf>
    <xf numFmtId="0" fontId="4" fillId="5" borderId="1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left"/>
    </xf>
    <xf numFmtId="0" fontId="1" fillId="4" borderId="37" xfId="0" applyFont="1" applyFill="1" applyBorder="1" applyAlignment="1">
      <alignment horizontal="left"/>
    </xf>
    <xf numFmtId="0" fontId="1" fillId="4" borderId="13" xfId="0" applyFont="1" applyFill="1" applyBorder="1" applyAlignment="1">
      <alignment horizontal="left"/>
    </xf>
    <xf numFmtId="0" fontId="1" fillId="4" borderId="14" xfId="0" applyFont="1" applyFill="1" applyBorder="1" applyAlignment="1">
      <alignment horizontal="left" vertical="top"/>
    </xf>
    <xf numFmtId="0" fontId="1" fillId="4" borderId="37" xfId="0" applyFont="1" applyFill="1" applyBorder="1" applyAlignment="1">
      <alignment horizontal="left" vertical="top"/>
    </xf>
    <xf numFmtId="0" fontId="1" fillId="4" borderId="13" xfId="0" applyFont="1" applyFill="1" applyBorder="1" applyAlignment="1">
      <alignment horizontal="left" vertical="top"/>
    </xf>
    <xf numFmtId="0" fontId="1" fillId="5" borderId="16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/>
    </xf>
    <xf numFmtId="0" fontId="1" fillId="4" borderId="27" xfId="0" applyFont="1" applyFill="1" applyBorder="1" applyAlignment="1">
      <alignment horizontal="left"/>
    </xf>
    <xf numFmtId="164" fontId="0" fillId="4" borderId="22" xfId="3" applyFont="1" applyFill="1" applyBorder="1" applyAlignment="1">
      <alignment vertical="top"/>
    </xf>
    <xf numFmtId="164" fontId="0" fillId="4" borderId="46" xfId="3" applyFont="1" applyFill="1" applyBorder="1" applyAlignment="1">
      <alignment vertical="top"/>
    </xf>
    <xf numFmtId="164" fontId="0" fillId="4" borderId="23" xfId="0" applyNumberFormat="1" applyFill="1" applyBorder="1" applyAlignment="1">
      <alignment horizontal="center"/>
    </xf>
    <xf numFmtId="0" fontId="0" fillId="4" borderId="43" xfId="0" applyFill="1" applyBorder="1" applyAlignment="1">
      <alignment horizontal="center"/>
    </xf>
    <xf numFmtId="164" fontId="0" fillId="4" borderId="23" xfId="0" applyNumberFormat="1" applyFill="1" applyBorder="1" applyAlignment="1">
      <alignment horizontal="center" vertical="top" wrapText="1"/>
    </xf>
    <xf numFmtId="164" fontId="0" fillId="4" borderId="43" xfId="0" applyNumberFormat="1" applyFill="1" applyBorder="1" applyAlignment="1">
      <alignment horizontal="center" vertical="top" wrapText="1"/>
    </xf>
    <xf numFmtId="0" fontId="0" fillId="0" borderId="33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3" borderId="39" xfId="0" applyFont="1" applyFill="1" applyBorder="1" applyAlignment="1">
      <alignment horizontal="center" vertical="top" wrapText="1"/>
    </xf>
    <xf numFmtId="0" fontId="7" fillId="3" borderId="15" xfId="0" applyFont="1" applyFill="1" applyBorder="1" applyAlignment="1">
      <alignment horizontal="center" vertical="top" wrapText="1"/>
    </xf>
    <xf numFmtId="0" fontId="7" fillId="3" borderId="40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  <xf numFmtId="0" fontId="7" fillId="3" borderId="9" xfId="0" applyFont="1" applyFill="1" applyBorder="1" applyAlignment="1">
      <alignment horizontal="center" vertical="top" wrapText="1"/>
    </xf>
    <xf numFmtId="0" fontId="0" fillId="0" borderId="2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5" borderId="38" xfId="0" applyFont="1" applyFill="1" applyBorder="1" applyAlignment="1">
      <alignment horizontal="center"/>
    </xf>
    <xf numFmtId="0" fontId="4" fillId="5" borderId="29" xfId="0" applyFont="1" applyFill="1" applyBorder="1" applyAlignment="1">
      <alignment horizontal="center"/>
    </xf>
    <xf numFmtId="0" fontId="4" fillId="5" borderId="30" xfId="0" applyFont="1" applyFill="1" applyBorder="1" applyAlignment="1">
      <alignment horizontal="center"/>
    </xf>
    <xf numFmtId="0" fontId="0" fillId="0" borderId="45" xfId="0" applyBorder="1" applyAlignment="1">
      <alignment horizontal="left"/>
    </xf>
    <xf numFmtId="0" fontId="0" fillId="0" borderId="22" xfId="0" applyBorder="1" applyAlignment="1">
      <alignment horizontal="left"/>
    </xf>
    <xf numFmtId="164" fontId="0" fillId="4" borderId="26" xfId="1" applyNumberFormat="1" applyFont="1" applyFill="1" applyBorder="1" applyAlignment="1">
      <alignment horizontal="center" vertical="top" wrapText="1"/>
    </xf>
    <xf numFmtId="164" fontId="0" fillId="4" borderId="7" xfId="1" applyNumberFormat="1" applyFont="1" applyFill="1" applyBorder="1" applyAlignment="1">
      <alignment horizontal="center" vertical="top" wrapText="1"/>
    </xf>
    <xf numFmtId="0" fontId="0" fillId="4" borderId="39" xfId="0" applyFill="1" applyBorder="1" applyAlignment="1">
      <alignment horizontal="left"/>
    </xf>
    <xf numFmtId="0" fontId="0" fillId="4" borderId="17" xfId="0" applyFill="1" applyBorder="1" applyAlignment="1">
      <alignment horizontal="left"/>
    </xf>
    <xf numFmtId="0" fontId="7" fillId="3" borderId="39" xfId="0" applyFont="1" applyFill="1" applyBorder="1" applyAlignment="1">
      <alignment horizontal="left" vertical="top" wrapText="1"/>
    </xf>
    <xf numFmtId="0" fontId="7" fillId="3" borderId="15" xfId="0" applyFont="1" applyFill="1" applyBorder="1" applyAlignment="1">
      <alignment horizontal="left" vertical="top" wrapText="1"/>
    </xf>
    <xf numFmtId="0" fontId="7" fillId="3" borderId="40" xfId="0" applyFont="1" applyFill="1" applyBorder="1" applyAlignment="1">
      <alignment horizontal="left" vertical="top" wrapText="1"/>
    </xf>
    <xf numFmtId="0" fontId="7" fillId="3" borderId="41" xfId="0" applyFont="1" applyFill="1" applyBorder="1" applyAlignment="1">
      <alignment horizontal="left" vertical="top" wrapText="1"/>
    </xf>
    <xf numFmtId="0" fontId="7" fillId="3" borderId="19" xfId="0" applyFont="1" applyFill="1" applyBorder="1" applyAlignment="1">
      <alignment horizontal="left" vertical="top" wrapText="1"/>
    </xf>
    <xf numFmtId="0" fontId="7" fillId="3" borderId="42" xfId="0" applyFont="1" applyFill="1" applyBorder="1" applyAlignment="1">
      <alignment horizontal="left" vertical="top" wrapText="1"/>
    </xf>
    <xf numFmtId="0" fontId="0" fillId="4" borderId="33" xfId="0" applyFill="1" applyBorder="1" applyAlignment="1">
      <alignment horizontal="left" vertical="top"/>
    </xf>
    <xf numFmtId="0" fontId="0" fillId="4" borderId="24" xfId="0" applyFill="1" applyBorder="1" applyAlignment="1">
      <alignment horizontal="left" vertical="top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</cellXfs>
  <cellStyles count="4">
    <cellStyle name="Komma" xfId="1" builtinId="3"/>
    <cellStyle name="Normal" xfId="0" builtinId="0"/>
    <cellStyle name="Prosent" xfId="2" builtinId="5"/>
    <cellStyle name="Valuta" xfId="3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B16BF-66EC-4954-9857-9C9CF5F1E6A1}">
  <dimension ref="C1:H53"/>
  <sheetViews>
    <sheetView showGridLines="0" tabSelected="1" zoomScale="145" zoomScaleNormal="145" workbookViewId="0">
      <selection activeCell="G10" sqref="G10"/>
    </sheetView>
  </sheetViews>
  <sheetFormatPr defaultColWidth="9.140625" defaultRowHeight="14.45"/>
  <cols>
    <col min="3" max="3" width="40.85546875" customWidth="1"/>
    <col min="4" max="4" width="30" customWidth="1"/>
    <col min="5" max="5" width="31.28515625" customWidth="1"/>
    <col min="6" max="6" width="30.5703125" bestFit="1" customWidth="1"/>
    <col min="7" max="7" width="22.85546875" customWidth="1"/>
    <col min="8" max="8" width="32.5703125" customWidth="1"/>
  </cols>
  <sheetData>
    <row r="1" spans="3:8" ht="15" thickBot="1"/>
    <row r="2" spans="3:8" ht="27.75" customHeight="1" thickBot="1">
      <c r="C2" s="87" t="s">
        <v>0</v>
      </c>
      <c r="D2" s="88"/>
      <c r="E2" s="88"/>
      <c r="F2" s="89"/>
    </row>
    <row r="3" spans="3:8" ht="36" customHeight="1">
      <c r="C3" s="90" t="s">
        <v>1</v>
      </c>
      <c r="D3" s="91"/>
      <c r="E3" s="91"/>
      <c r="F3" s="92"/>
    </row>
    <row r="4" spans="3:8" ht="14.45" customHeight="1">
      <c r="C4" s="93"/>
      <c r="D4" s="94"/>
      <c r="E4" s="94"/>
      <c r="F4" s="95"/>
    </row>
    <row r="5" spans="3:8" ht="14.45" customHeight="1" thickBot="1">
      <c r="C5" s="96"/>
      <c r="D5" s="97"/>
      <c r="E5" s="97"/>
      <c r="F5" s="98"/>
    </row>
    <row r="6" spans="3:8" ht="14.45" customHeight="1">
      <c r="C6" s="2"/>
      <c r="D6" s="2"/>
      <c r="E6" s="2"/>
      <c r="F6" s="2"/>
      <c r="G6" s="9"/>
    </row>
    <row r="7" spans="3:8" ht="14.45" customHeight="1" thickBot="1">
      <c r="C7" s="2"/>
      <c r="D7" s="2"/>
      <c r="E7" s="2"/>
      <c r="F7" s="2"/>
      <c r="G7" s="2"/>
      <c r="H7" s="10"/>
    </row>
    <row r="8" spans="3:8" ht="14.45" customHeight="1">
      <c r="C8" s="70" t="s">
        <v>2</v>
      </c>
      <c r="D8" s="71"/>
      <c r="E8" s="71"/>
      <c r="F8" s="72"/>
      <c r="G8" s="2"/>
    </row>
    <row r="9" spans="3:8" ht="14.45" customHeight="1">
      <c r="C9" s="79" t="s">
        <v>3</v>
      </c>
      <c r="D9" s="80"/>
      <c r="E9" s="80"/>
      <c r="F9" s="81"/>
      <c r="G9" s="2"/>
    </row>
    <row r="10" spans="3:8" ht="14.45" customHeight="1">
      <c r="C10" s="82"/>
      <c r="D10" s="83"/>
      <c r="E10" s="83"/>
      <c r="F10" s="84"/>
      <c r="G10" s="2"/>
    </row>
    <row r="11" spans="3:8" ht="14.45" customHeight="1" thickBot="1">
      <c r="C11" s="85" t="s">
        <v>4</v>
      </c>
      <c r="D11" s="86"/>
      <c r="E11" s="57">
        <f>E29</f>
        <v>0</v>
      </c>
      <c r="F11" s="58"/>
      <c r="G11" s="15"/>
    </row>
    <row r="12" spans="3:8" ht="14.45" customHeight="1" thickBot="1">
      <c r="G12" s="2"/>
    </row>
    <row r="13" spans="3:8" ht="14.45" customHeight="1">
      <c r="C13" s="70" t="s">
        <v>5</v>
      </c>
      <c r="D13" s="71"/>
      <c r="E13" s="71"/>
      <c r="F13" s="72"/>
      <c r="G13" s="2"/>
    </row>
    <row r="14" spans="3:8" ht="14.45" customHeight="1">
      <c r="C14" s="61" t="s">
        <v>6</v>
      </c>
      <c r="D14" s="62"/>
      <c r="E14" s="62"/>
      <c r="F14" s="63"/>
    </row>
    <row r="15" spans="3:8" ht="14.45" customHeight="1">
      <c r="C15" s="64"/>
      <c r="D15" s="65"/>
      <c r="E15" s="65"/>
      <c r="F15" s="66"/>
    </row>
    <row r="16" spans="3:8">
      <c r="C16" s="64"/>
      <c r="D16" s="65"/>
      <c r="E16" s="65"/>
      <c r="F16" s="66"/>
    </row>
    <row r="17" spans="3:7" ht="15" thickBot="1">
      <c r="C17" s="77" t="s">
        <v>7</v>
      </c>
      <c r="D17" s="78"/>
      <c r="E17" s="24" t="s">
        <v>8</v>
      </c>
      <c r="F17" s="32" t="s">
        <v>9</v>
      </c>
    </row>
    <row r="18" spans="3:7" ht="32.25" customHeight="1" thickBot="1">
      <c r="C18" s="27" t="s">
        <v>10</v>
      </c>
      <c r="D18" s="28" t="s">
        <v>11</v>
      </c>
      <c r="E18" s="25"/>
      <c r="F18" s="26"/>
      <c r="G18" s="12"/>
    </row>
    <row r="19" spans="3:7">
      <c r="C19" s="16" t="s">
        <v>12</v>
      </c>
      <c r="D19" s="67" t="s">
        <v>13</v>
      </c>
      <c r="E19" s="17"/>
      <c r="F19" s="18"/>
      <c r="G19" s="15"/>
    </row>
    <row r="20" spans="3:7">
      <c r="C20" s="19" t="s">
        <v>14</v>
      </c>
      <c r="D20" s="68"/>
      <c r="E20" s="11"/>
      <c r="F20" s="20"/>
      <c r="G20" s="10"/>
    </row>
    <row r="21" spans="3:7">
      <c r="C21" s="19" t="s">
        <v>15</v>
      </c>
      <c r="D21" s="68"/>
      <c r="E21" s="7"/>
      <c r="F21" s="20"/>
    </row>
    <row r="22" spans="3:7">
      <c r="C22" s="19" t="s">
        <v>16</v>
      </c>
      <c r="D22" s="68"/>
      <c r="E22" s="7"/>
      <c r="F22" s="20"/>
    </row>
    <row r="23" spans="3:7">
      <c r="C23" s="19" t="s">
        <v>17</v>
      </c>
      <c r="D23" s="68"/>
      <c r="E23" s="11"/>
      <c r="F23" s="20"/>
      <c r="G23" s="10"/>
    </row>
    <row r="24" spans="3:7">
      <c r="C24" s="21" t="s">
        <v>18</v>
      </c>
      <c r="D24" s="68"/>
      <c r="E24" s="11"/>
      <c r="F24" s="20"/>
      <c r="G24" s="10"/>
    </row>
    <row r="25" spans="3:7">
      <c r="C25" s="21" t="s">
        <v>19</v>
      </c>
      <c r="D25" s="68"/>
      <c r="E25" s="11"/>
      <c r="F25" s="20"/>
      <c r="G25" s="10"/>
    </row>
    <row r="26" spans="3:7" ht="15" thickBot="1">
      <c r="C26" s="22" t="s">
        <v>20</v>
      </c>
      <c r="D26" s="69"/>
      <c r="E26" s="14"/>
      <c r="F26" s="23"/>
      <c r="G26" s="10"/>
    </row>
    <row r="27" spans="3:7">
      <c r="C27" s="73" t="s">
        <v>21</v>
      </c>
      <c r="D27" s="74"/>
      <c r="E27" s="53">
        <f>E18</f>
        <v>0</v>
      </c>
      <c r="F27" s="54"/>
      <c r="G27" s="12"/>
    </row>
    <row r="28" spans="3:7" ht="15" thickBot="1">
      <c r="C28" s="59" t="s">
        <v>22</v>
      </c>
      <c r="D28" s="60"/>
      <c r="E28" s="55">
        <f>SUM(F19:F26)</f>
        <v>0</v>
      </c>
      <c r="F28" s="56"/>
      <c r="G28" s="12"/>
    </row>
    <row r="29" spans="3:7" ht="15" thickBot="1">
      <c r="C29" s="51" t="s">
        <v>23</v>
      </c>
      <c r="D29" s="52"/>
      <c r="E29" s="75">
        <f>E27+E28</f>
        <v>0</v>
      </c>
      <c r="F29" s="76"/>
      <c r="G29" s="12"/>
    </row>
    <row r="31" spans="3:7" ht="15.6">
      <c r="C31" s="35" t="s">
        <v>24</v>
      </c>
      <c r="D31" s="36"/>
      <c r="E31" s="36"/>
      <c r="F31" s="37"/>
    </row>
    <row r="32" spans="3:7">
      <c r="C32" s="19" t="s">
        <v>25</v>
      </c>
      <c r="D32" s="30" t="s">
        <v>26</v>
      </c>
      <c r="E32" s="5" t="s">
        <v>27</v>
      </c>
      <c r="F32" s="5" t="s">
        <v>28</v>
      </c>
    </row>
    <row r="33" spans="3:7">
      <c r="C33" s="19" t="s">
        <v>29</v>
      </c>
      <c r="D33" s="29">
        <v>50</v>
      </c>
      <c r="E33" s="3"/>
      <c r="F33" s="8">
        <f t="shared" ref="F33:F42" si="0">D33*E33</f>
        <v>0</v>
      </c>
      <c r="G33" s="10"/>
    </row>
    <row r="34" spans="3:7">
      <c r="C34" s="19" t="s">
        <v>30</v>
      </c>
      <c r="D34" s="29">
        <v>50</v>
      </c>
      <c r="E34" s="3"/>
      <c r="F34" s="8">
        <f t="shared" si="0"/>
        <v>0</v>
      </c>
      <c r="G34" s="13"/>
    </row>
    <row r="35" spans="3:7">
      <c r="C35" s="19" t="s">
        <v>31</v>
      </c>
      <c r="D35" s="29">
        <v>50</v>
      </c>
      <c r="E35" s="3"/>
      <c r="F35" s="8">
        <f t="shared" si="0"/>
        <v>0</v>
      </c>
    </row>
    <row r="36" spans="3:7">
      <c r="C36" s="19" t="s">
        <v>32</v>
      </c>
      <c r="D36" s="29">
        <v>200</v>
      </c>
      <c r="E36" s="3"/>
      <c r="F36" s="8">
        <f t="shared" si="0"/>
        <v>0</v>
      </c>
    </row>
    <row r="37" spans="3:7">
      <c r="C37" s="19" t="s">
        <v>33</v>
      </c>
      <c r="D37" s="29">
        <v>200</v>
      </c>
      <c r="E37" s="3"/>
      <c r="F37" s="8">
        <f t="shared" si="0"/>
        <v>0</v>
      </c>
      <c r="G37" s="12"/>
    </row>
    <row r="38" spans="3:7">
      <c r="C38" s="33" t="s">
        <v>34</v>
      </c>
      <c r="D38" s="34">
        <v>50</v>
      </c>
      <c r="E38" s="3"/>
      <c r="F38" s="8">
        <f>D38*E38</f>
        <v>0</v>
      </c>
      <c r="G38" s="12"/>
    </row>
    <row r="39" spans="3:7">
      <c r="C39" s="33" t="s">
        <v>35</v>
      </c>
      <c r="D39" s="34">
        <v>50</v>
      </c>
      <c r="E39" s="3"/>
      <c r="F39" s="8">
        <f t="shared" si="0"/>
        <v>0</v>
      </c>
    </row>
    <row r="40" spans="3:7">
      <c r="C40" s="19" t="s">
        <v>36</v>
      </c>
      <c r="D40" s="29">
        <v>100</v>
      </c>
      <c r="E40" s="3"/>
      <c r="F40" s="8">
        <f t="shared" si="0"/>
        <v>0</v>
      </c>
      <c r="G40" s="13"/>
    </row>
    <row r="41" spans="3:7">
      <c r="C41" s="19" t="s">
        <v>37</v>
      </c>
      <c r="D41" s="29">
        <v>150</v>
      </c>
      <c r="E41" s="3"/>
      <c r="F41" s="8">
        <f t="shared" si="0"/>
        <v>0</v>
      </c>
    </row>
    <row r="42" spans="3:7">
      <c r="C42" s="19" t="s">
        <v>38</v>
      </c>
      <c r="D42" s="29">
        <v>50</v>
      </c>
      <c r="E42" s="3"/>
      <c r="F42" s="8">
        <f t="shared" si="0"/>
        <v>0</v>
      </c>
    </row>
    <row r="43" spans="3:7">
      <c r="C43" s="38" t="s">
        <v>39</v>
      </c>
      <c r="D43" s="39"/>
      <c r="E43" s="40"/>
      <c r="F43" s="4">
        <f>SUM(F33:F42)</f>
        <v>0</v>
      </c>
    </row>
    <row r="45" spans="3:7" ht="14.45" customHeight="1">
      <c r="C45" s="35" t="s">
        <v>40</v>
      </c>
      <c r="D45" s="36"/>
      <c r="E45" s="36"/>
      <c r="F45" s="37"/>
    </row>
    <row r="46" spans="3:7">
      <c r="C46" s="5" t="s">
        <v>7</v>
      </c>
      <c r="D46" s="30" t="s">
        <v>41</v>
      </c>
      <c r="E46" s="5" t="s">
        <v>42</v>
      </c>
      <c r="F46" s="5" t="s">
        <v>28</v>
      </c>
    </row>
    <row r="47" spans="3:7">
      <c r="C47" s="1" t="s">
        <v>43</v>
      </c>
      <c r="D47" s="31">
        <v>400000</v>
      </c>
      <c r="E47" s="6"/>
      <c r="F47" s="8">
        <f>IF(E47=0,0,D47*(1+E47))</f>
        <v>0</v>
      </c>
    </row>
    <row r="48" spans="3:7">
      <c r="C48" s="1" t="s">
        <v>44</v>
      </c>
      <c r="D48" s="31">
        <v>500000</v>
      </c>
      <c r="E48" s="6"/>
      <c r="F48" s="8">
        <f>IF(E48=0,0,D48*(1+E48))</f>
        <v>0</v>
      </c>
    </row>
    <row r="49" spans="3:7">
      <c r="C49" s="41" t="s">
        <v>45</v>
      </c>
      <c r="D49" s="42"/>
      <c r="E49" s="43"/>
      <c r="F49" s="4">
        <f>SUM(F47:F48)</f>
        <v>0</v>
      </c>
      <c r="G49" s="12"/>
    </row>
    <row r="52" spans="3:7">
      <c r="C52" s="44" t="s">
        <v>46</v>
      </c>
      <c r="D52" s="45"/>
      <c r="E52" s="46"/>
      <c r="F52" s="50">
        <f>E11+F43+F49</f>
        <v>0</v>
      </c>
    </row>
    <row r="53" spans="3:7">
      <c r="C53" s="47"/>
      <c r="D53" s="48"/>
      <c r="E53" s="49"/>
      <c r="F53" s="50"/>
      <c r="G53" s="12"/>
    </row>
  </sheetData>
  <mergeCells count="22">
    <mergeCell ref="C8:F8"/>
    <mergeCell ref="C9:F10"/>
    <mergeCell ref="C11:D11"/>
    <mergeCell ref="C2:F2"/>
    <mergeCell ref="C3:F5"/>
    <mergeCell ref="C29:D29"/>
    <mergeCell ref="E27:F27"/>
    <mergeCell ref="E28:F28"/>
    <mergeCell ref="E11:F11"/>
    <mergeCell ref="C28:D28"/>
    <mergeCell ref="C14:F16"/>
    <mergeCell ref="D19:D26"/>
    <mergeCell ref="C13:F13"/>
    <mergeCell ref="C27:D27"/>
    <mergeCell ref="E29:F29"/>
    <mergeCell ref="C17:D17"/>
    <mergeCell ref="C45:F45"/>
    <mergeCell ref="C31:F31"/>
    <mergeCell ref="C43:E43"/>
    <mergeCell ref="C49:E49"/>
    <mergeCell ref="C52:E53"/>
    <mergeCell ref="F52:F53"/>
  </mergeCells>
  <phoneticPr fontId="1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4716AA91897846AE88541BDAE14DD6" ma:contentTypeVersion="3" ma:contentTypeDescription="Create a new document." ma:contentTypeScope="" ma:versionID="e5701b8ed1717adaa6ea10dc171da6c5">
  <xsd:schema xmlns:xsd="http://www.w3.org/2001/XMLSchema" xmlns:xs="http://www.w3.org/2001/XMLSchema" xmlns:p="http://schemas.microsoft.com/office/2006/metadata/properties" xmlns:ns2="92f32bd0-9ce9-4ff6-a6b9-6896b94fec26" targetNamespace="http://schemas.microsoft.com/office/2006/metadata/properties" ma:root="true" ma:fieldsID="2bd9a5a668d13894cd4795be67fc68f7" ns2:_="">
    <xsd:import namespace="92f32bd0-9ce9-4ff6-a6b9-6896b94fec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f32bd0-9ce9-4ff6-a6b9-6896b94fec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D1A10F-3531-4B6F-B64F-86BF8360EC5A}"/>
</file>

<file path=customXml/itemProps2.xml><?xml version="1.0" encoding="utf-8"?>
<ds:datastoreItem xmlns:ds="http://schemas.openxmlformats.org/officeDocument/2006/customXml" ds:itemID="{BB45D15D-7524-4F34-B49E-ECBC8C504C56}"/>
</file>

<file path=customXml/itemProps3.xml><?xml version="1.0" encoding="utf-8"?>
<ds:datastoreItem xmlns:ds="http://schemas.openxmlformats.org/officeDocument/2006/customXml" ds:itemID="{C4E1F538-93E5-4EE6-AF90-3D7EC6955F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Ninni Weisser Eide</cp:lastModifiedBy>
  <cp:revision/>
  <dcterms:created xsi:type="dcterms:W3CDTF">2026-03-10T06:48:57Z</dcterms:created>
  <dcterms:modified xsi:type="dcterms:W3CDTF">2026-05-14T20:44:01Z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0x010100174716AA91897846AE88541BDAE14DD6</vt:lpwstr>
  </property>
</Properties>
</file>